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16" i="1" l="1"/>
  <c r="N16" i="1"/>
  <c r="Q16" i="1"/>
  <c r="T16" i="1"/>
  <c r="H15" i="1"/>
  <c r="T15" i="1" s="1"/>
  <c r="T17" i="1" s="1"/>
  <c r="S15" i="1"/>
  <c r="R15" i="1"/>
  <c r="R17" i="1" s="1"/>
  <c r="P15" i="1"/>
  <c r="P17" i="1" s="1"/>
  <c r="O15" i="1"/>
  <c r="M15" i="1"/>
  <c r="M17" i="1" s="1"/>
  <c r="L15" i="1"/>
  <c r="L17" i="1" s="1"/>
  <c r="J15" i="1"/>
  <c r="J17" i="1" s="1"/>
  <c r="I15" i="1"/>
  <c r="I17" i="1" s="1"/>
  <c r="N18" i="1"/>
  <c r="Q18" i="1"/>
  <c r="T18" i="1"/>
  <c r="K18" i="1"/>
  <c r="O17" i="1"/>
  <c r="S17" i="1"/>
  <c r="H18" i="1"/>
  <c r="E16" i="1"/>
  <c r="H17" i="1" l="1"/>
  <c r="Q15" i="1"/>
  <c r="Q17" i="1" s="1"/>
  <c r="N15" i="1"/>
  <c r="N17" i="1" s="1"/>
  <c r="K15" i="1"/>
  <c r="K17" i="1" s="1"/>
  <c r="G17" i="1"/>
  <c r="F17" i="1"/>
  <c r="C15" i="1" l="1"/>
  <c r="D15" i="1"/>
  <c r="E15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<sst xmlns="http://schemas.openxmlformats.org/spreadsheetml/2006/main" count="68" uniqueCount="51">
  <si>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</si>
  <si>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</si>
  <si>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</si>
  <si>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</si>
  <si>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</si>
  <si>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</si>
  <si>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</si>
  <si>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</si>
  <si>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</si>
  <si>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</si>
  <si>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</si>
  <si>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</si>
  <si>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</si>
  <si>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</si>
  <si>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</si>
  <si>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</si>
  <si>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</si>
  <si>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</si>
  <si>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</si>
  <si>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</si>
  <si>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</si>
  <si>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</si>
  <si>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</si>
  <si>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</si>
  <si>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</si>
  <si>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</si>
  <si>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</si>
  <si>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</si>
  <si>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</si>
  <si>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</si>
  <si>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</si>
  <si>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Подають на мілкій закусочній тарілці при кімнатній температурі.</t>
  </si>
  <si>
    <t>СВІЖІ</t>
  </si>
  <si>
    <t>Свіжі, цілі, чисті, здорові, без механічних пошкоджень, без сторонніх запаху і смаку; без плодоніжки.</t>
  </si>
  <si>
    <t xml:space="preserve">Рецептура №  52
«Сборник  рецептур блюд (технологических карт) для питания школьников» 
Видання 1990 р.
</t>
  </si>
  <si>
    <t>Помідори свіжі</t>
  </si>
  <si>
    <t>Цілі, не м’яті, не зморщені, без механічних пошкоджень, міцні, м’якоть щільна, смак солоно – кислий.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</si>
  <si>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помідорів видалене місце кріплення плодоніжки, великі плоди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</si>
  <si>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</si>
  <si>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</si>
  <si>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</si>
  <si>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Б</t>
  </si>
  <si>
    <t>Ж</t>
  </si>
  <si>
    <t>В</t>
  </si>
  <si>
    <t>ЕЦ</t>
  </si>
  <si>
    <t>37 г ± 3 %</t>
  </si>
  <si>
    <t>50 г ± 3 %</t>
  </si>
  <si>
    <t>Помідори солені</t>
  </si>
  <si>
    <t>СОЛЕНІ</t>
  </si>
  <si>
    <t>ПОМІДОРИ СВІЖІ АБО СОЛЕНІ</t>
  </si>
  <si>
    <t xml:space="preserve">Помідори свіжі миють під проточною водою, видаляють у них місце кріплення плодоніжки, обдають окропом. За потреби нарізають на порції.
Помідори солені промивають кип’яченою водою та видаляють місце кріплення плодоніжки. За потреби нарізають на порції.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</si>
</sst>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 wrapText="1"/>
    </xf>
    <xf numFmtId="49" fontId="3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Fill="1"/>
    <xf numFmtId="49" fontId="11" fillId="0" borderId="0" xfId="0" applyNumberFormat="1" applyFont="1" applyFill="1"/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0" fillId="0" borderId="1" xfId="0" applyNumberFormat="1" applyFill="1" applyBorder="1"/>
    <xf numFmtId="49" fontId="2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9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3.109375" customWidth="1"/>
    <col min="3" max="3" width="5.6640625" customWidth="1"/>
    <col min="4" max="4" width="5.88671875" customWidth="1"/>
    <col min="5" max="6" width="5.6640625" customWidth="1"/>
    <col min="7" max="9" width="5.88671875" customWidth="1"/>
    <col min="10" max="11" width="5.6640625" customWidth="1"/>
    <col min="12" max="13" width="5.88671875" customWidth="1"/>
    <col min="14" max="16" width="5.6640625" customWidth="1"/>
    <col min="17" max="17" width="5.88671875" customWidth="1"/>
    <col min="18" max="20" width="5.6640625" customWidth="1"/>
    <col min="21" max="21" width="21.109375" customWidth="1"/>
    <col min="22" max="23" width="12" customWidth="1"/>
    <col min="24" max="24" width="11.88671875" customWidth="1"/>
  </cols>
  <sheetData>
    <row r="1" spans="1:29" ht="15" customHeight="1" x14ac:dyDescent="0.3">
      <c r="A1" s="2"/>
      <c r="B1" s="41" t="s">
        <v>34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2"/>
      <c r="Q1" s="4"/>
      <c r="R1" s="19" t="s">
        <v>17</v>
      </c>
      <c r="S1" s="19"/>
      <c r="T1" s="19"/>
      <c r="U1" s="19"/>
      <c r="V1" s="19"/>
      <c r="W1" s="2"/>
    </row>
    <row r="2" spans="1:29" ht="15" customHeight="1" x14ac:dyDescent="0.3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2"/>
      <c r="Q2" s="4"/>
      <c r="R2" s="19" t="s">
        <v>18</v>
      </c>
      <c r="S2" s="19"/>
      <c r="T2" s="19"/>
      <c r="U2" s="19"/>
      <c r="V2" s="19"/>
      <c r="W2" s="2"/>
    </row>
    <row r="3" spans="1:29" x14ac:dyDescent="0.3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2"/>
      <c r="Q3" s="4"/>
      <c r="R3" s="19" t="s">
        <v>19</v>
      </c>
      <c r="S3" s="19"/>
      <c r="T3" s="19"/>
      <c r="U3" s="19"/>
      <c r="V3" s="19"/>
      <c r="W3" s="2"/>
    </row>
    <row r="4" spans="1:29" x14ac:dyDescent="0.3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4"/>
      <c r="R4" s="19" t="s">
        <v>20</v>
      </c>
      <c r="S4" s="19"/>
      <c r="T4" s="19"/>
      <c r="U4" s="19"/>
      <c r="V4" s="19"/>
      <c r="W4" s="2"/>
    </row>
    <row r="5" spans="1:29" x14ac:dyDescent="0.3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29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5"/>
    </row>
    <row r="8" spans="1:29" x14ac:dyDescent="0.3">
      <c r="A8" s="47" t="s">
        <v>49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8"/>
    </row>
    <row r="9" spans="1:29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9" ht="15.75" customHeight="1" x14ac:dyDescent="0.3">
      <c r="A10" s="42" t="s">
        <v>0</v>
      </c>
      <c r="B10" s="48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9" t="s">
        <v>13</v>
      </c>
      <c r="S10" s="49"/>
      <c r="T10" s="49"/>
      <c r="U10" s="49" t="s">
        <v>3</v>
      </c>
      <c r="V10" s="57" t="s">
        <v>25</v>
      </c>
      <c r="W10" s="48" t="s">
        <v>24</v>
      </c>
      <c r="X10" s="53" t="s">
        <v>27</v>
      </c>
    </row>
    <row r="11" spans="1:29" ht="15.75" customHeight="1" x14ac:dyDescent="0.3">
      <c r="A11" s="43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  <c r="S11" s="49"/>
      <c r="T11" s="49"/>
      <c r="U11" s="49"/>
      <c r="V11" s="58"/>
      <c r="W11" s="48"/>
      <c r="X11" s="54"/>
    </row>
    <row r="12" spans="1:29" ht="25.5" customHeight="1" x14ac:dyDescent="0.3">
      <c r="A12" s="43"/>
      <c r="B12" s="48"/>
      <c r="C12" s="45" t="s">
        <v>8</v>
      </c>
      <c r="D12" s="45"/>
      <c r="E12" s="45"/>
      <c r="F12" s="45" t="s">
        <v>9</v>
      </c>
      <c r="G12" s="45"/>
      <c r="H12" s="45"/>
      <c r="I12" s="45" t="s">
        <v>10</v>
      </c>
      <c r="J12" s="45"/>
      <c r="K12" s="45"/>
      <c r="L12" s="45" t="s">
        <v>11</v>
      </c>
      <c r="M12" s="45"/>
      <c r="N12" s="45"/>
      <c r="O12" s="45" t="s">
        <v>12</v>
      </c>
      <c r="P12" s="45"/>
      <c r="Q12" s="45"/>
      <c r="R12" s="49"/>
      <c r="S12" s="49"/>
      <c r="T12" s="49"/>
      <c r="U12" s="49"/>
      <c r="V12" s="58"/>
      <c r="W12" s="48"/>
      <c r="X12" s="54"/>
    </row>
    <row r="13" spans="1:29" x14ac:dyDescent="0.3">
      <c r="A13" s="43"/>
      <c r="B13" s="48"/>
      <c r="C13" s="50" t="s">
        <v>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2"/>
      <c r="U13" s="49"/>
      <c r="V13" s="59"/>
      <c r="W13" s="48"/>
      <c r="X13" s="55"/>
    </row>
    <row r="14" spans="1:29" ht="30.75" customHeight="1" x14ac:dyDescent="0.3">
      <c r="A14" s="44"/>
      <c r="B14" s="48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9"/>
      <c r="V14" s="10" t="s">
        <v>15</v>
      </c>
      <c r="W14" s="10" t="s">
        <v>15</v>
      </c>
      <c r="X14" s="18" t="s">
        <v>15</v>
      </c>
      <c r="Z14" s="18" t="s">
        <v>41</v>
      </c>
      <c r="AA14" s="18" t="s">
        <v>42</v>
      </c>
      <c r="AB14" s="18" t="s">
        <v>43</v>
      </c>
      <c r="AC14" s="18" t="s">
        <v>44</v>
      </c>
    </row>
    <row r="15" spans="1:29" ht="66.75" customHeight="1" x14ac:dyDescent="0.3">
      <c r="A15" s="27"/>
      <c r="B15" s="28" t="s">
        <v>35</v>
      </c>
      <c r="C15" s="29">
        <f>(100*F15)/(100-V15)</f>
        <v>44.117647058823529</v>
      </c>
      <c r="D15" s="29">
        <f>(100*G15)/(100-V15)</f>
        <v>44.117647058823529</v>
      </c>
      <c r="E15" s="29">
        <f>(100*H15)/(100-V15)</f>
        <v>58.823529411764703</v>
      </c>
      <c r="F15" s="30">
        <v>37.5</v>
      </c>
      <c r="G15" s="30">
        <v>37.5</v>
      </c>
      <c r="H15" s="12">
        <f>G15/0.75</f>
        <v>50</v>
      </c>
      <c r="I15" s="40">
        <f>Z15/100*F15</f>
        <v>0.41250000000000003</v>
      </c>
      <c r="J15" s="40">
        <f>Z15/100*G15</f>
        <v>0.41250000000000003</v>
      </c>
      <c r="K15" s="40">
        <f>Z15/100*H15</f>
        <v>0.55000000000000004</v>
      </c>
      <c r="L15" s="40">
        <f>AA15/100*F15</f>
        <v>7.4999999999999997E-2</v>
      </c>
      <c r="M15" s="40">
        <f>AA15/100*G15</f>
        <v>7.4999999999999997E-2</v>
      </c>
      <c r="N15" s="40">
        <f>AA15/100*H15</f>
        <v>0.1</v>
      </c>
      <c r="O15" s="40">
        <f>AB15/100*F15</f>
        <v>1.7249999999999999</v>
      </c>
      <c r="P15" s="40">
        <f>AB15/100*G15</f>
        <v>1.7249999999999999</v>
      </c>
      <c r="Q15" s="40">
        <f>AB15/100*H15</f>
        <v>2.2999999999999998</v>
      </c>
      <c r="R15" s="39">
        <f>AC15/100*F15</f>
        <v>8.625</v>
      </c>
      <c r="S15" s="39">
        <f>AC15/100*G15</f>
        <v>8.625</v>
      </c>
      <c r="T15" s="39">
        <f>AC15/100*H15</f>
        <v>11.5</v>
      </c>
      <c r="U15" s="31" t="s">
        <v>33</v>
      </c>
      <c r="V15" s="32">
        <v>15</v>
      </c>
      <c r="W15" s="33">
        <v>0</v>
      </c>
      <c r="X15" s="34"/>
      <c r="Z15" s="38">
        <v>1.1000000000000001</v>
      </c>
      <c r="AA15" s="38">
        <v>0.2</v>
      </c>
      <c r="AB15" s="38">
        <v>4.5999999999999996</v>
      </c>
      <c r="AC15" s="39">
        <v>23</v>
      </c>
    </row>
    <row r="16" spans="1:29" ht="66" customHeight="1" x14ac:dyDescent="0.3">
      <c r="A16" s="11"/>
      <c r="B16" s="17" t="s">
        <v>47</v>
      </c>
      <c r="C16" s="35"/>
      <c r="D16" s="35"/>
      <c r="E16" s="35">
        <f t="shared" ref="E16" si="0">(100*H16)/(100-V16)</f>
        <v>55.555555555555557</v>
      </c>
      <c r="F16" s="12"/>
      <c r="G16" s="12"/>
      <c r="H16" s="12">
        <v>50</v>
      </c>
      <c r="I16" s="40"/>
      <c r="J16" s="40"/>
      <c r="K16" s="40">
        <f>Z16/100*H16</f>
        <v>0.55000000000000004</v>
      </c>
      <c r="L16" s="40"/>
      <c r="M16" s="40"/>
      <c r="N16" s="40">
        <f>AA16/100*H16</f>
        <v>0.05</v>
      </c>
      <c r="O16" s="40"/>
      <c r="P16" s="40"/>
      <c r="Q16" s="40">
        <f>AB16/100*H16</f>
        <v>1.2</v>
      </c>
      <c r="R16" s="39"/>
      <c r="S16" s="39"/>
      <c r="T16" s="39">
        <f>AC16/100*H16</f>
        <v>8</v>
      </c>
      <c r="U16" s="21" t="s">
        <v>36</v>
      </c>
      <c r="V16" s="15">
        <v>10</v>
      </c>
      <c r="W16" s="13">
        <v>0</v>
      </c>
      <c r="X16" s="20"/>
      <c r="Z16" s="38">
        <v>1.1000000000000001</v>
      </c>
      <c r="AA16" s="38">
        <v>0.1</v>
      </c>
      <c r="AB16" s="38">
        <v>2.4</v>
      </c>
      <c r="AC16" s="39">
        <v>16</v>
      </c>
    </row>
    <row r="17" spans="1:29" x14ac:dyDescent="0.3">
      <c r="A17" s="70"/>
      <c r="B17" s="71" t="s">
        <v>29</v>
      </c>
      <c r="C17" s="72" t="s">
        <v>32</v>
      </c>
      <c r="D17" s="73"/>
      <c r="E17" s="74"/>
      <c r="F17" s="75">
        <f>SUM(F15:F15)*(100-X17)/100</f>
        <v>37.3125</v>
      </c>
      <c r="G17" s="75">
        <f>SUM(G15:G15)*(100-X17)/100</f>
        <v>37.3125</v>
      </c>
      <c r="H17" s="75">
        <f>SUM(H15:H15)*(100-X17)/100</f>
        <v>49.75</v>
      </c>
      <c r="I17" s="76">
        <f t="shared" ref="I17:T17" si="1">SUM(I15:I15)</f>
        <v>0.41250000000000003</v>
      </c>
      <c r="J17" s="76">
        <f t="shared" si="1"/>
        <v>0.41250000000000003</v>
      </c>
      <c r="K17" s="76">
        <f t="shared" si="1"/>
        <v>0.55000000000000004</v>
      </c>
      <c r="L17" s="76">
        <f t="shared" si="1"/>
        <v>7.4999999999999997E-2</v>
      </c>
      <c r="M17" s="76">
        <f t="shared" si="1"/>
        <v>7.4999999999999997E-2</v>
      </c>
      <c r="N17" s="76">
        <f t="shared" si="1"/>
        <v>0.1</v>
      </c>
      <c r="O17" s="76">
        <f t="shared" si="1"/>
        <v>1.7249999999999999</v>
      </c>
      <c r="P17" s="76">
        <f t="shared" si="1"/>
        <v>1.7249999999999999</v>
      </c>
      <c r="Q17" s="76">
        <f t="shared" si="1"/>
        <v>2.2999999999999998</v>
      </c>
      <c r="R17" s="77">
        <f t="shared" si="1"/>
        <v>8.625</v>
      </c>
      <c r="S17" s="77">
        <f t="shared" si="1"/>
        <v>8.625</v>
      </c>
      <c r="T17" s="77">
        <f t="shared" si="1"/>
        <v>11.5</v>
      </c>
      <c r="U17" s="78"/>
      <c r="V17" s="3"/>
      <c r="W17" s="14"/>
      <c r="X17" s="18">
        <v>0.5</v>
      </c>
      <c r="Z17" s="38"/>
      <c r="AA17" s="38"/>
      <c r="AB17" s="38"/>
      <c r="AC17" s="39"/>
    </row>
    <row r="18" spans="1:29" x14ac:dyDescent="0.3">
      <c r="A18" s="79"/>
      <c r="B18" s="71"/>
      <c r="C18" s="72" t="s">
        <v>48</v>
      </c>
      <c r="D18" s="73"/>
      <c r="E18" s="74"/>
      <c r="F18" s="75"/>
      <c r="G18" s="75"/>
      <c r="H18" s="75">
        <f>SUM(H16:H16)*(100-X17)/100</f>
        <v>49.75</v>
      </c>
      <c r="I18" s="80"/>
      <c r="J18" s="80"/>
      <c r="K18" s="80">
        <f>SUM(K16:K16)</f>
        <v>0.55000000000000004</v>
      </c>
      <c r="L18" s="80"/>
      <c r="M18" s="80"/>
      <c r="N18" s="80">
        <f>SUM(N16:N16)</f>
        <v>0.05</v>
      </c>
      <c r="O18" s="80"/>
      <c r="P18" s="80"/>
      <c r="Q18" s="80">
        <f>SUM(Q16:Q16)</f>
        <v>1.2</v>
      </c>
      <c r="R18" s="80"/>
      <c r="S18" s="80"/>
      <c r="T18" s="75">
        <f>SUM(T16:T16)</f>
        <v>8</v>
      </c>
      <c r="U18" s="75"/>
      <c r="V18" s="36"/>
      <c r="W18" s="37"/>
      <c r="X18" s="18"/>
      <c r="Z18" s="38"/>
      <c r="AA18" s="38"/>
      <c r="AB18" s="38"/>
      <c r="AC18" s="39"/>
    </row>
    <row r="19" spans="1:29" x14ac:dyDescent="0.3">
      <c r="A19" s="61"/>
      <c r="B19" s="81"/>
      <c r="C19" s="81"/>
      <c r="D19" s="81"/>
      <c r="E19" s="81"/>
      <c r="F19" s="65"/>
      <c r="G19" s="65"/>
      <c r="H19" s="65"/>
      <c r="I19" s="82"/>
      <c r="J19" s="82"/>
      <c r="K19" s="82"/>
      <c r="L19" s="82"/>
      <c r="M19" s="82"/>
      <c r="N19" s="82"/>
      <c r="O19" s="82"/>
      <c r="P19" s="82"/>
      <c r="Q19" s="82"/>
      <c r="R19" s="68"/>
      <c r="S19" s="68"/>
      <c r="T19" s="68"/>
      <c r="U19" s="68"/>
      <c r="V19" s="16"/>
      <c r="W19" s="7"/>
      <c r="X19" s="22"/>
    </row>
    <row r="20" spans="1:29" x14ac:dyDescent="0.3">
      <c r="A20" s="61"/>
      <c r="B20" s="62"/>
      <c r="C20" s="63"/>
      <c r="D20" s="63"/>
      <c r="E20" s="63"/>
      <c r="F20" s="64"/>
      <c r="G20" s="64"/>
      <c r="H20" s="65"/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8"/>
      <c r="T20" s="68"/>
      <c r="U20" s="68"/>
      <c r="V20" s="16"/>
      <c r="W20" s="7"/>
    </row>
    <row r="21" spans="1:29" x14ac:dyDescent="0.3">
      <c r="A21" s="69" t="s">
        <v>21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2"/>
    </row>
    <row r="22" spans="1:29" s="25" customFormat="1" ht="33" customHeight="1" x14ac:dyDescent="0.3">
      <c r="A22" s="83"/>
      <c r="B22" s="84" t="s">
        <v>50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24"/>
    </row>
    <row r="23" spans="1:29" s="25" customFormat="1" ht="15.75" customHeight="1" x14ac:dyDescent="0.3">
      <c r="A23" s="23"/>
      <c r="B23" s="23" t="s">
        <v>31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9" ht="1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3">
      <c r="A25" s="5"/>
      <c r="B25" s="47" t="s">
        <v>22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2"/>
    </row>
    <row r="26" spans="1:29" ht="32.25" customHeight="1" x14ac:dyDescent="0.3">
      <c r="A26" s="5"/>
      <c r="B26" s="60" t="s">
        <v>37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"/>
      <c r="W26" s="5"/>
    </row>
    <row r="27" spans="1:29" ht="16.5" customHeight="1" x14ac:dyDescent="0.3">
      <c r="A27" s="5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47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2"/>
      <c r="W31" s="5"/>
    </row>
    <row r="32" spans="1:29" x14ac:dyDescent="0.3">
      <c r="A32" s="5"/>
      <c r="B32" s="2" t="s">
        <v>28</v>
      </c>
      <c r="C32" s="5"/>
      <c r="D32" s="5" t="s">
        <v>45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56" t="s">
        <v>26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"/>
      <c r="W37" s="5"/>
    </row>
    <row r="38" spans="1:23" x14ac:dyDescent="0.3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6"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17:E17"/>
    <mergeCell ref="C18:E18"/>
    <mergeCell ref="B26:U26"/>
    <mergeCell ref="B1:H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2023-07-11T08:36:57Z</dcterms:modified>
</cp:coreProperties>
</file>